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esika\Downloads\"/>
    </mc:Choice>
  </mc:AlternateContent>
  <xr:revisionPtr revIDLastSave="0" documentId="13_ncr:1_{7FC158F2-D9D4-4E5F-93BF-F510E916B71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reseleccion Paises" sheetId="5" r:id="rId1"/>
    <sheet name="MATRIZ" sheetId="4" r:id="rId2"/>
    <sheet name="Convertir divisas" sheetId="6" r:id="rId3"/>
    <sheet name="Pais elegido" sheetId="7" r:id="rId4"/>
  </sheets>
  <definedNames>
    <definedName name="_xlnm._FilterDatabase" localSheetId="1" hidden="1">MATRIZ!$C$1:$O$20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" l="1"/>
  <c r="L18" i="4"/>
  <c r="H18" i="4"/>
  <c r="C5" i="6"/>
  <c r="H11" i="4"/>
  <c r="D11" i="4"/>
  <c r="H5" i="4"/>
  <c r="P5" i="4"/>
  <c r="L5" i="4"/>
  <c r="D5" i="4"/>
  <c r="G22" i="4"/>
  <c r="G21" i="4"/>
  <c r="G20" i="4"/>
  <c r="D4" i="6"/>
  <c r="D5" i="6"/>
  <c r="P18" i="4" s="1"/>
  <c r="D3" i="6"/>
  <c r="D2" i="6"/>
  <c r="D18" i="4" s="1"/>
  <c r="I3" i="4"/>
  <c r="M3" i="4" s="1"/>
  <c r="Q3" i="4" s="1"/>
  <c r="I4" i="4"/>
  <c r="M4" i="4" s="1"/>
  <c r="Q4" i="4" s="1"/>
  <c r="I5" i="4"/>
  <c r="M5" i="4" s="1"/>
  <c r="Q5" i="4" s="1"/>
  <c r="S5" i="4" s="1"/>
  <c r="I6" i="4"/>
  <c r="M6" i="4" s="1"/>
  <c r="Q6" i="4" s="1"/>
  <c r="S6" i="4" s="1"/>
  <c r="I7" i="4"/>
  <c r="M7" i="4" s="1"/>
  <c r="Q7" i="4" s="1"/>
  <c r="S7" i="4" s="1"/>
  <c r="I8" i="4"/>
  <c r="I9" i="4"/>
  <c r="M9" i="4" s="1"/>
  <c r="I10" i="4"/>
  <c r="I11" i="4"/>
  <c r="M11" i="4" s="1"/>
  <c r="Q11" i="4" s="1"/>
  <c r="S11" i="4" s="1"/>
  <c r="I12" i="4"/>
  <c r="M12" i="4" s="1"/>
  <c r="Q12" i="4" s="1"/>
  <c r="S12" i="4" s="1"/>
  <c r="I13" i="4"/>
  <c r="M13" i="4" s="1"/>
  <c r="O13" i="4" s="1"/>
  <c r="I14" i="4"/>
  <c r="I15" i="4"/>
  <c r="M15" i="4" s="1"/>
  <c r="I16" i="4"/>
  <c r="I17" i="4"/>
  <c r="M17" i="4" s="1"/>
  <c r="Q17" i="4" s="1"/>
  <c r="S17" i="4" s="1"/>
  <c r="I18" i="4"/>
  <c r="I19" i="4"/>
  <c r="M19" i="4" s="1"/>
  <c r="Q19" i="4" s="1"/>
  <c r="I20" i="4"/>
  <c r="M20" i="4" s="1"/>
  <c r="Q20" i="4" s="1"/>
  <c r="S20" i="4" s="1"/>
  <c r="I21" i="4"/>
  <c r="I22" i="4"/>
  <c r="I2" i="4"/>
  <c r="M2" i="4" s="1"/>
  <c r="Q2" i="4" s="1"/>
  <c r="S2" i="4" s="1"/>
  <c r="G6" i="4"/>
  <c r="D29" i="4"/>
  <c r="D28" i="4"/>
  <c r="D27" i="4"/>
  <c r="D26" i="4"/>
  <c r="E23" i="4"/>
  <c r="S19" i="4"/>
  <c r="O20" i="4"/>
  <c r="O7" i="4"/>
  <c r="O3" i="4"/>
  <c r="K15" i="4"/>
  <c r="K4" i="4"/>
  <c r="G7" i="4"/>
  <c r="G8" i="4"/>
  <c r="G10" i="4"/>
  <c r="G13" i="4"/>
  <c r="G14" i="4"/>
  <c r="G15" i="4"/>
  <c r="G16" i="4"/>
  <c r="G17" i="4"/>
  <c r="G18" i="4"/>
  <c r="K19" i="4"/>
  <c r="G12" i="4"/>
  <c r="G11" i="4"/>
  <c r="G5" i="4"/>
  <c r="S4" i="4"/>
  <c r="O4" i="4"/>
  <c r="G4" i="4"/>
  <c r="G3" i="4"/>
  <c r="K2" i="4"/>
  <c r="G2" i="4"/>
  <c r="K20" i="4" l="1"/>
  <c r="K3" i="4"/>
  <c r="O11" i="4"/>
  <c r="K17" i="4"/>
  <c r="O17" i="4"/>
  <c r="K11" i="4"/>
  <c r="O19" i="4"/>
  <c r="K9" i="4"/>
  <c r="O6" i="4"/>
  <c r="K7" i="4"/>
  <c r="O2" i="4"/>
  <c r="K6" i="4"/>
  <c r="Q13" i="4"/>
  <c r="O12" i="4"/>
  <c r="K12" i="4"/>
  <c r="K13" i="4"/>
  <c r="S13" i="4"/>
  <c r="O5" i="4"/>
  <c r="K5" i="4"/>
  <c r="M22" i="4"/>
  <c r="K22" i="4"/>
  <c r="M21" i="4"/>
  <c r="K21" i="4"/>
  <c r="K18" i="4"/>
  <c r="M18" i="4"/>
  <c r="K16" i="4"/>
  <c r="M16" i="4"/>
  <c r="O15" i="4"/>
  <c r="Q15" i="4"/>
  <c r="S15" i="4" s="1"/>
  <c r="K14" i="4"/>
  <c r="M14" i="4"/>
  <c r="K10" i="4"/>
  <c r="M10" i="4"/>
  <c r="O9" i="4"/>
  <c r="Q9" i="4"/>
  <c r="S9" i="4" s="1"/>
  <c r="K8" i="4"/>
  <c r="I23" i="4"/>
  <c r="S3" i="4"/>
  <c r="G9" i="4"/>
  <c r="G23" i="4" s="1"/>
  <c r="E26" i="4" s="1"/>
  <c r="D5" i="7" s="1"/>
  <c r="M23" i="4" l="1"/>
  <c r="K23" i="4"/>
  <c r="E27" i="4" s="1"/>
  <c r="D6" i="7" s="1"/>
  <c r="Q21" i="4"/>
  <c r="S21" i="4" s="1"/>
  <c r="O21" i="4"/>
  <c r="Q22" i="4"/>
  <c r="S22" i="4" s="1"/>
  <c r="O22" i="4"/>
  <c r="O8" i="4"/>
  <c r="O10" i="4"/>
  <c r="Q10" i="4"/>
  <c r="S10" i="4" s="1"/>
  <c r="O14" i="4"/>
  <c r="Q14" i="4"/>
  <c r="S14" i="4" s="1"/>
  <c r="Q16" i="4"/>
  <c r="S16" i="4" s="1"/>
  <c r="O16" i="4"/>
  <c r="O18" i="4"/>
  <c r="Q18" i="4"/>
  <c r="S18" i="4" s="1"/>
  <c r="O23" i="4" l="1"/>
  <c r="E28" i="4" s="1"/>
  <c r="D7" i="7" s="1"/>
  <c r="S8" i="4"/>
  <c r="S23" i="4" s="1"/>
  <c r="E29" i="4" s="1"/>
  <c r="D8" i="7" s="1"/>
  <c r="Q23" i="4"/>
</calcChain>
</file>

<file path=xl/sharedStrings.xml><?xml version="1.0" encoding="utf-8"?>
<sst xmlns="http://schemas.openxmlformats.org/spreadsheetml/2006/main" count="160" uniqueCount="114">
  <si>
    <t>Tipo de Variable</t>
  </si>
  <si>
    <t>Estados Unidos de America</t>
  </si>
  <si>
    <t>P</t>
  </si>
  <si>
    <t>C</t>
  </si>
  <si>
    <t>R</t>
  </si>
  <si>
    <t>COMERCIAL</t>
  </si>
  <si>
    <t>Importaciones  USD</t>
  </si>
  <si>
    <t>Concentración de las importaciones (ppal proveedor) %</t>
  </si>
  <si>
    <t>Importaciones per capita USD</t>
  </si>
  <si>
    <t>Vr Unitario/Importacion</t>
  </si>
  <si>
    <t>Exportaciones Colombianas USD</t>
  </si>
  <si>
    <t>Arancel General vs Arancel Preferencial Col</t>
  </si>
  <si>
    <t>ECONOMICA</t>
  </si>
  <si>
    <t>Impuestos adicionales</t>
  </si>
  <si>
    <t>NORMA TECNICA</t>
  </si>
  <si>
    <t>Restricciones tecnicas</t>
  </si>
  <si>
    <t>LOGISTICA</t>
  </si>
  <si>
    <t>Infraestructura - Medio de transporte</t>
  </si>
  <si>
    <t xml:space="preserve">Frecuencias </t>
  </si>
  <si>
    <t>Tarifas</t>
  </si>
  <si>
    <t>Inflación</t>
  </si>
  <si>
    <t>DEMOGRAFICA</t>
  </si>
  <si>
    <t>Urbanización</t>
  </si>
  <si>
    <t>Población</t>
  </si>
  <si>
    <t>TOTAL</t>
  </si>
  <si>
    <t>PAIS 1</t>
  </si>
  <si>
    <t>PAIS 2</t>
  </si>
  <si>
    <t>PAIS 3</t>
  </si>
  <si>
    <t>PAIS 4</t>
  </si>
  <si>
    <t>COP/USD</t>
  </si>
  <si>
    <t>Importaciones Mundiales</t>
  </si>
  <si>
    <t xml:space="preserve">Exportaciones Colombianas </t>
  </si>
  <si>
    <t>Miles de USD</t>
  </si>
  <si>
    <t>Estados Unidos de América</t>
  </si>
  <si>
    <t>Alemania</t>
  </si>
  <si>
    <t>China</t>
  </si>
  <si>
    <t>Francia</t>
  </si>
  <si>
    <t>Japón</t>
  </si>
  <si>
    <t>Panamá</t>
  </si>
  <si>
    <t>Guatemala</t>
  </si>
  <si>
    <t>Reino Unido</t>
  </si>
  <si>
    <t>República Checa</t>
  </si>
  <si>
    <t>Países Bajos</t>
  </si>
  <si>
    <t>Polonia</t>
  </si>
  <si>
    <t>Tailandia</t>
  </si>
  <si>
    <t>Canadá</t>
  </si>
  <si>
    <t>Italia</t>
  </si>
  <si>
    <t>Corea, República de</t>
  </si>
  <si>
    <t>Bélgica</t>
  </si>
  <si>
    <t>España</t>
  </si>
  <si>
    <t>Austria</t>
  </si>
  <si>
    <t>Suiza</t>
  </si>
  <si>
    <t>VARIABLE 2023</t>
  </si>
  <si>
    <t>Hong Kong, China</t>
  </si>
  <si>
    <t>Rusia, Federación de</t>
  </si>
  <si>
    <t>Singapur</t>
  </si>
  <si>
    <t>Noruega</t>
  </si>
  <si>
    <t>Dinamarca</t>
  </si>
  <si>
    <t>Arabia Saudita</t>
  </si>
  <si>
    <t>Curaçao</t>
  </si>
  <si>
    <t>Emiratos Árabes Unidos</t>
  </si>
  <si>
    <t>Qatar</t>
  </si>
  <si>
    <t>Kuwait</t>
  </si>
  <si>
    <t>Aruba</t>
  </si>
  <si>
    <t>Líbano</t>
  </si>
  <si>
    <t>Rumania</t>
  </si>
  <si>
    <t>Suecia</t>
  </si>
  <si>
    <t>Lituania</t>
  </si>
  <si>
    <t>Taipei Chino</t>
  </si>
  <si>
    <t>Eslovaquia</t>
  </si>
  <si>
    <t>Irlanda</t>
  </si>
  <si>
    <t>Australia</t>
  </si>
  <si>
    <t>Portugal</t>
  </si>
  <si>
    <t>Finlandia</t>
  </si>
  <si>
    <t>Malasia</t>
  </si>
  <si>
    <t>Estonia</t>
  </si>
  <si>
    <t>Israel</t>
  </si>
  <si>
    <t xml:space="preserve">Estados Unidos </t>
  </si>
  <si>
    <t>Sudáfrica (32,2%), Marruecos (26,6%) y Perú (19,4%) = 78,2%</t>
  </si>
  <si>
    <t>Perú (47,2%), México (30,7%) y Chile (11,6%) = 89,5%</t>
  </si>
  <si>
    <t>Perú (40,7), Chile (14,7%), España (13,8%) = 69,2%</t>
  </si>
  <si>
    <t>Perú (24,7%), España (23%), Marruecos (15,2%) = 62,9%</t>
  </si>
  <si>
    <t>081040</t>
  </si>
  <si>
    <t>Crecimiento de las exportaciones colombianas % 2019-2023</t>
  </si>
  <si>
    <t>Crecimiento de las importaciones 2022-2023%</t>
  </si>
  <si>
    <t>Indefinido</t>
  </si>
  <si>
    <t>General 0% Preferencial Col 0%</t>
  </si>
  <si>
    <t>Aeropuertos: 86 Puertos Marítimos grandes: 0</t>
  </si>
  <si>
    <t>Aeropuertos: 15873 Puertos Marítimos grandes: 21</t>
  </si>
  <si>
    <t>Aeropuertos: 45 Puertos Marítimos grandes: 2</t>
  </si>
  <si>
    <t>Aeropuertos: 838 Puertos Marítimos grandes: 5</t>
  </si>
  <si>
    <t>PIB (US$ millones) (2023)</t>
  </si>
  <si>
    <t>24.662 trillion</t>
  </si>
  <si>
    <t>PIB per capita (US$) (2023)</t>
  </si>
  <si>
    <t>1.831 trillion</t>
  </si>
  <si>
    <t>1.24 trillion</t>
  </si>
  <si>
    <t>5.23 trillion</t>
  </si>
  <si>
    <t>Aéreo: todos los días. Marítimo 5 a 10 días</t>
  </si>
  <si>
    <t>Aéreo: todos los días. Marítimo 15 a 25 días</t>
  </si>
  <si>
    <t>Aéreo: todos los días con escala. Marítimo: 20 a 30 días</t>
  </si>
  <si>
    <t>Aéreo Bogotá - Miami: USD 996.75</t>
  </si>
  <si>
    <t>Aéreo: 3 días con escala. Marítimo 25 a 35 días</t>
  </si>
  <si>
    <t>Aéreo Bogotá - Francfort: USD 2741,2</t>
  </si>
  <si>
    <t>Aéreo Bogotá - Amsterdam: USD 2380,3</t>
  </si>
  <si>
    <t>Aéreo Bogotá - Jeddah: USD 4125,38</t>
  </si>
  <si>
    <t>COP/EUR</t>
  </si>
  <si>
    <t>COP/SAR</t>
  </si>
  <si>
    <t>Sistema de gobierno</t>
  </si>
  <si>
    <t>Riesgo de no pago (escala Moody's)</t>
  </si>
  <si>
    <t>Aaa</t>
  </si>
  <si>
    <t>A1</t>
  </si>
  <si>
    <t>21% estándar + 9% seleccionados</t>
  </si>
  <si>
    <t>Se selecciona Estados Unidos como el país destino de las exportaciones de arándano</t>
  </si>
  <si>
    <t>Devaluación 21-11-23  21-11-24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</si>
</sst>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0.0%"/>
    <numFmt numFmtId="166" formatCode="_ [$€-2]\ * #,##0.00_ ;_ [$€-2]\ * \-#,##0.00_ ;_ [$€-2]\ * &quot;-&quot;??_ "/>
    <numFmt numFmtId="167" formatCode="_ * #,##0_ ;_ * \-#,##0_ ;_ * &quot;-&quot;??_ ;_ @_ "/>
    <numFmt numFmtId="168" formatCode="&quot;$&quot;#,##0.00"/>
    <numFmt numFmtId="169" formatCode="&quot;$&quot;\ #,##0"/>
    <numFmt numFmtId="170" formatCode="_ * #,##0.0000_ ;_ * \-#,##0.0000_ ;_ * &quot;-&quot;??_ ;_ @_ "/>
  </numFmts>
  <fonts count="1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8"/>
      <color rgb="FF002B54"/>
      <name val="Calibri"/>
      <family val="2"/>
      <scheme val="minor"/>
    </font>
    <font>
      <sz val="8"/>
      <color rgb="FFDAA520"/>
      <name val="Calibri"/>
      <family val="2"/>
      <scheme val="minor"/>
    </font>
    <font>
      <sz val="10"/>
      <color rgb="FF000000"/>
      <name val="Arial"/>
      <family val="2"/>
    </font>
    <font>
      <sz val="10"/>
      <color rgb="FF0D0D0D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5" borderId="0" xfId="0" applyFill="1"/>
    <xf numFmtId="164" fontId="0" fillId="5" borderId="1" xfId="3" applyFont="1" applyFill="1" applyBorder="1" applyAlignment="1">
      <alignment horizontal="center" vertical="center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0" borderId="0" xfId="0" applyFont="1"/>
    <xf numFmtId="0" fontId="5" fillId="6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7" borderId="2" xfId="0" applyFont="1" applyFill="1" applyBorder="1" applyAlignment="1">
      <alignment horizontal="left" wrapText="1"/>
    </xf>
    <xf numFmtId="0" fontId="6" fillId="8" borderId="2" xfId="0" applyFont="1" applyFill="1" applyBorder="1" applyAlignment="1">
      <alignment horizontal="left" wrapText="1"/>
    </xf>
    <xf numFmtId="165" fontId="1" fillId="5" borderId="1" xfId="4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3" xfId="0" applyBorder="1"/>
    <xf numFmtId="169" fontId="6" fillId="7" borderId="4" xfId="0" applyNumberFormat="1" applyFont="1" applyFill="1" applyBorder="1" applyAlignment="1">
      <alignment horizontal="right" wrapText="1"/>
    </xf>
    <xf numFmtId="169" fontId="6" fillId="8" borderId="4" xfId="0" applyNumberFormat="1" applyFont="1" applyFill="1" applyBorder="1" applyAlignment="1">
      <alignment horizontal="right" wrapText="1"/>
    </xf>
    <xf numFmtId="0" fontId="6" fillId="7" borderId="2" xfId="0" applyFont="1" applyFill="1" applyBorder="1" applyAlignment="1">
      <alignment horizontal="center" vertical="center" wrapText="1"/>
    </xf>
    <xf numFmtId="169" fontId="6" fillId="7" borderId="4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169" fontId="6" fillId="8" borderId="4" xfId="0" applyNumberFormat="1" applyFont="1" applyFill="1" applyBorder="1" applyAlignment="1">
      <alignment horizontal="center" vertical="center" wrapText="1"/>
    </xf>
    <xf numFmtId="169" fontId="7" fillId="8" borderId="5" xfId="0" applyNumberFormat="1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169" fontId="6" fillId="9" borderId="4" xfId="0" applyNumberFormat="1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left" wrapText="1"/>
    </xf>
    <xf numFmtId="169" fontId="6" fillId="9" borderId="4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left" wrapText="1"/>
    </xf>
    <xf numFmtId="169" fontId="6" fillId="0" borderId="4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169" fontId="6" fillId="0" borderId="4" xfId="0" applyNumberFormat="1" applyFont="1" applyBorder="1" applyAlignment="1">
      <alignment horizontal="center" vertical="center" wrapText="1"/>
    </xf>
    <xf numFmtId="169" fontId="7" fillId="9" borderId="5" xfId="0" applyNumberFormat="1" applyFont="1" applyFill="1" applyBorder="1" applyAlignment="1">
      <alignment horizontal="center" vertical="center" wrapText="1"/>
    </xf>
    <xf numFmtId="0" fontId="1" fillId="9" borderId="3" xfId="0" applyFont="1" applyFill="1" applyBorder="1"/>
    <xf numFmtId="0" fontId="1" fillId="0" borderId="3" xfId="0" applyFont="1" applyBorder="1"/>
    <xf numFmtId="168" fontId="0" fillId="5" borderId="1" xfId="3" applyNumberFormat="1" applyFont="1" applyFill="1" applyBorder="1" applyAlignment="1">
      <alignment horizontal="center" vertical="center"/>
    </xf>
    <xf numFmtId="10" fontId="0" fillId="5" borderId="1" xfId="4" applyNumberFormat="1" applyFont="1" applyFill="1" applyBorder="1" applyAlignment="1">
      <alignment horizontal="center" vertical="center"/>
    </xf>
    <xf numFmtId="167" fontId="0" fillId="5" borderId="1" xfId="3" applyNumberFormat="1" applyFont="1" applyFill="1" applyBorder="1" applyAlignment="1">
      <alignment horizontal="center" vertical="center"/>
    </xf>
    <xf numFmtId="168" fontId="1" fillId="5" borderId="1" xfId="3" applyNumberFormat="1" applyFont="1" applyFill="1" applyBorder="1" applyAlignment="1">
      <alignment horizontal="center" vertical="center"/>
    </xf>
    <xf numFmtId="9" fontId="0" fillId="5" borderId="1" xfId="4" applyFont="1" applyFill="1" applyBorder="1" applyAlignment="1">
      <alignment horizontal="center" vertical="center"/>
    </xf>
    <xf numFmtId="10" fontId="1" fillId="5" borderId="1" xfId="4" applyNumberFormat="1" applyFont="1" applyFill="1" applyBorder="1" applyAlignment="1">
      <alignment horizontal="center" vertical="center"/>
    </xf>
    <xf numFmtId="165" fontId="0" fillId="5" borderId="1" xfId="4" applyNumberFormat="1" applyFont="1" applyFill="1" applyBorder="1" applyAlignment="1">
      <alignment horizontal="center" vertical="center"/>
    </xf>
    <xf numFmtId="165" fontId="1" fillId="5" borderId="1" xfId="4" applyNumberFormat="1" applyFont="1" applyFill="1" applyBorder="1" applyAlignment="1">
      <alignment horizontal="center" vertical="center"/>
    </xf>
    <xf numFmtId="167" fontId="1" fillId="5" borderId="1" xfId="3" applyNumberFormat="1" applyFon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 vertical="center"/>
    </xf>
    <xf numFmtId="10" fontId="1" fillId="5" borderId="1" xfId="0" applyNumberFormat="1" applyFont="1" applyFill="1" applyBorder="1" applyAlignment="1">
      <alignment horizontal="center" vertical="center"/>
    </xf>
    <xf numFmtId="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170" fontId="0" fillId="5" borderId="1" xfId="3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left"/>
    </xf>
    <xf numFmtId="10" fontId="0" fillId="5" borderId="0" xfId="0" applyNumberFormat="1" applyFill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10" fontId="0" fillId="0" borderId="1" xfId="4" applyNumberFormat="1" applyFont="1" applyBorder="1"/>
    <xf numFmtId="14" fontId="0" fillId="0" borderId="1" xfId="0" applyNumberFormat="1" applyBorder="1"/>
    <xf numFmtId="3" fontId="9" fillId="0" borderId="1" xfId="0" applyNumberFormat="1" applyFont="1" applyBorder="1" applyAlignment="1">
      <alignment horizontal="center" vertical="center"/>
    </xf>
  </cellXfs>
  <cellStyles count="5">
    <cellStyle name="Euro" xfId="1" xr:uid="{00000000-0005-0000-0000-000000000000}"/>
    <cellStyle name="Hipervínculo" xfId="2" builtinId="8"/>
    <cellStyle name="Millares" xfId="3" builtin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583D-00CC-5846-8EF2-C7D15D82BF49}">
  <dimension ref="A1:H38"/>
  <sheetViews>
    <sheetView zoomScale="135" workbookViewId="0">
      <selection activeCell="D2" sqref="D2"/>
    </sheetView>
  </sheetViews>
  <sheetFormatPr baseColWidth="10" defaultColWidth="11.42578125" defaultRowHeight="12.75" x14ac:dyDescent="0.2"/>
  <cols>
    <col min="1" max="1" width="13.7109375" customWidth="1"/>
  </cols>
  <sheetData>
    <row r="1" spans="1:8" ht="18" x14ac:dyDescent="0.25">
      <c r="A1" s="20" t="s">
        <v>30</v>
      </c>
      <c r="B1" s="20"/>
      <c r="C1" s="20"/>
      <c r="D1" s="62" t="s">
        <v>82</v>
      </c>
      <c r="E1" s="20" t="s">
        <v>31</v>
      </c>
      <c r="F1" s="20"/>
      <c r="G1" s="20"/>
      <c r="H1" s="21"/>
    </row>
    <row r="2" spans="1:8" x14ac:dyDescent="0.2">
      <c r="B2" s="19" t="s">
        <v>32</v>
      </c>
      <c r="C2">
        <v>2023</v>
      </c>
      <c r="F2" s="19" t="s">
        <v>32</v>
      </c>
      <c r="G2">
        <v>2023</v>
      </c>
    </row>
    <row r="3" spans="1:8" ht="22.5" x14ac:dyDescent="0.2">
      <c r="A3" s="36" t="s">
        <v>33</v>
      </c>
      <c r="B3" s="37">
        <v>1952951</v>
      </c>
      <c r="E3" s="38" t="s">
        <v>33</v>
      </c>
      <c r="F3" s="39">
        <v>1428</v>
      </c>
    </row>
    <row r="4" spans="1:8" x14ac:dyDescent="0.2">
      <c r="A4" s="36" t="s">
        <v>42</v>
      </c>
      <c r="B4" s="37">
        <v>606398</v>
      </c>
      <c r="E4" s="38" t="s">
        <v>58</v>
      </c>
      <c r="F4" s="39">
        <v>160</v>
      </c>
    </row>
    <row r="5" spans="1:8" x14ac:dyDescent="0.2">
      <c r="A5" s="36" t="s">
        <v>34</v>
      </c>
      <c r="B5" s="37">
        <v>478980</v>
      </c>
      <c r="E5" s="22" t="s">
        <v>44</v>
      </c>
      <c r="F5" s="29">
        <v>75</v>
      </c>
    </row>
    <row r="6" spans="1:8" x14ac:dyDescent="0.2">
      <c r="A6" s="33" t="s">
        <v>40</v>
      </c>
      <c r="B6" s="34">
        <v>400449</v>
      </c>
      <c r="E6" s="23" t="s">
        <v>59</v>
      </c>
      <c r="F6" s="30">
        <v>39</v>
      </c>
    </row>
    <row r="7" spans="1:8" ht="22.5" x14ac:dyDescent="0.2">
      <c r="A7" s="31" t="s">
        <v>45</v>
      </c>
      <c r="B7" s="32">
        <v>311374</v>
      </c>
      <c r="E7" s="22" t="s">
        <v>60</v>
      </c>
      <c r="F7" s="29">
        <v>18</v>
      </c>
    </row>
    <row r="8" spans="1:8" x14ac:dyDescent="0.2">
      <c r="A8" s="33" t="s">
        <v>35</v>
      </c>
      <c r="B8" s="34">
        <v>260259</v>
      </c>
      <c r="E8" s="23" t="s">
        <v>38</v>
      </c>
      <c r="F8" s="30">
        <v>13</v>
      </c>
    </row>
    <row r="9" spans="1:8" x14ac:dyDescent="0.2">
      <c r="A9" s="31" t="s">
        <v>49</v>
      </c>
      <c r="B9" s="32">
        <v>227858</v>
      </c>
      <c r="E9" s="40" t="s">
        <v>55</v>
      </c>
      <c r="F9" s="41">
        <v>10</v>
      </c>
    </row>
    <row r="10" spans="1:8" x14ac:dyDescent="0.2">
      <c r="A10" s="33" t="s">
        <v>43</v>
      </c>
      <c r="B10" s="34">
        <v>154486</v>
      </c>
      <c r="E10" s="38" t="s">
        <v>42</v>
      </c>
      <c r="F10" s="39">
        <v>9</v>
      </c>
    </row>
    <row r="11" spans="1:8" x14ac:dyDescent="0.2">
      <c r="A11" s="31" t="s">
        <v>53</v>
      </c>
      <c r="B11" s="32">
        <v>111595</v>
      </c>
      <c r="E11" s="22" t="s">
        <v>61</v>
      </c>
      <c r="F11" s="29">
        <v>6</v>
      </c>
    </row>
    <row r="12" spans="1:8" x14ac:dyDescent="0.2">
      <c r="A12" s="33" t="s">
        <v>36</v>
      </c>
      <c r="B12" s="34">
        <v>102720</v>
      </c>
      <c r="E12" s="23" t="s">
        <v>62</v>
      </c>
      <c r="F12" s="30">
        <v>4</v>
      </c>
    </row>
    <row r="13" spans="1:8" x14ac:dyDescent="0.2">
      <c r="A13" s="31" t="s">
        <v>46</v>
      </c>
      <c r="B13" s="32">
        <v>98530</v>
      </c>
      <c r="E13" s="38" t="s">
        <v>34</v>
      </c>
      <c r="F13" s="39">
        <v>3</v>
      </c>
    </row>
    <row r="14" spans="1:8" ht="22.5" x14ac:dyDescent="0.2">
      <c r="A14" s="33" t="s">
        <v>54</v>
      </c>
      <c r="B14" s="35">
        <v>95569</v>
      </c>
      <c r="E14" s="23" t="s">
        <v>39</v>
      </c>
      <c r="F14" s="30">
        <v>3</v>
      </c>
    </row>
    <row r="15" spans="1:8" x14ac:dyDescent="0.2">
      <c r="A15" s="31" t="s">
        <v>51</v>
      </c>
      <c r="B15" s="32">
        <v>90663</v>
      </c>
      <c r="E15" s="22" t="s">
        <v>63</v>
      </c>
      <c r="F15" s="29">
        <v>3</v>
      </c>
    </row>
    <row r="16" spans="1:8" x14ac:dyDescent="0.2">
      <c r="A16" s="33" t="s">
        <v>50</v>
      </c>
      <c r="B16" s="34">
        <v>74193</v>
      </c>
      <c r="E16" s="23" t="s">
        <v>64</v>
      </c>
      <c r="F16" s="30">
        <v>2</v>
      </c>
    </row>
    <row r="17" spans="1:6" x14ac:dyDescent="0.2">
      <c r="A17" s="31" t="s">
        <v>48</v>
      </c>
      <c r="B17" s="32">
        <v>71408</v>
      </c>
      <c r="E17" s="22" t="s">
        <v>40</v>
      </c>
      <c r="F17" s="29">
        <v>1</v>
      </c>
    </row>
    <row r="18" spans="1:6" ht="22.5" x14ac:dyDescent="0.2">
      <c r="A18" s="33" t="s">
        <v>47</v>
      </c>
      <c r="B18" s="34">
        <v>43805</v>
      </c>
    </row>
    <row r="19" spans="1:6" x14ac:dyDescent="0.2">
      <c r="A19" s="42" t="s">
        <v>55</v>
      </c>
      <c r="B19" s="43">
        <v>38559</v>
      </c>
    </row>
    <row r="20" spans="1:6" x14ac:dyDescent="0.2">
      <c r="A20" s="33" t="s">
        <v>56</v>
      </c>
      <c r="B20" s="34">
        <v>37765</v>
      </c>
    </row>
    <row r="21" spans="1:6" x14ac:dyDescent="0.2">
      <c r="A21" s="31" t="s">
        <v>41</v>
      </c>
      <c r="B21" s="32">
        <v>34391</v>
      </c>
    </row>
    <row r="22" spans="1:6" x14ac:dyDescent="0.2">
      <c r="A22" s="33" t="s">
        <v>57</v>
      </c>
      <c r="B22" s="34">
        <v>34327</v>
      </c>
    </row>
    <row r="23" spans="1:6" x14ac:dyDescent="0.2">
      <c r="A23" s="31" t="s">
        <v>65</v>
      </c>
      <c r="B23" s="32">
        <v>26482</v>
      </c>
    </row>
    <row r="24" spans="1:6" ht="22.5" x14ac:dyDescent="0.2">
      <c r="A24" s="33" t="s">
        <v>60</v>
      </c>
      <c r="B24" s="35">
        <v>24263</v>
      </c>
    </row>
    <row r="25" spans="1:6" x14ac:dyDescent="0.2">
      <c r="A25" s="31" t="s">
        <v>37</v>
      </c>
      <c r="B25" s="32">
        <v>23604</v>
      </c>
    </row>
    <row r="26" spans="1:6" x14ac:dyDescent="0.2">
      <c r="A26" s="33" t="s">
        <v>66</v>
      </c>
      <c r="B26" s="34">
        <v>21456</v>
      </c>
    </row>
    <row r="27" spans="1:6" x14ac:dyDescent="0.2">
      <c r="A27" s="31" t="s">
        <v>67</v>
      </c>
      <c r="B27" s="32">
        <v>19979</v>
      </c>
    </row>
    <row r="28" spans="1:6" x14ac:dyDescent="0.2">
      <c r="A28" s="33" t="s">
        <v>68</v>
      </c>
      <c r="B28" s="34">
        <v>18895</v>
      </c>
    </row>
    <row r="29" spans="1:6" x14ac:dyDescent="0.2">
      <c r="A29" s="31" t="s">
        <v>69</v>
      </c>
      <c r="B29" s="32">
        <v>18257</v>
      </c>
    </row>
    <row r="30" spans="1:6" x14ac:dyDescent="0.2">
      <c r="A30" s="33" t="s">
        <v>70</v>
      </c>
      <c r="B30" s="34">
        <v>16607</v>
      </c>
    </row>
    <row r="31" spans="1:6" x14ac:dyDescent="0.2">
      <c r="A31" s="31" t="s">
        <v>71</v>
      </c>
      <c r="B31" s="32">
        <v>16518</v>
      </c>
    </row>
    <row r="32" spans="1:6" x14ac:dyDescent="0.2">
      <c r="A32" s="33" t="s">
        <v>72</v>
      </c>
      <c r="B32" s="34">
        <v>14813</v>
      </c>
    </row>
    <row r="33" spans="1:2" x14ac:dyDescent="0.2">
      <c r="A33" s="31" t="s">
        <v>44</v>
      </c>
      <c r="B33" s="32">
        <v>13384</v>
      </c>
    </row>
    <row r="34" spans="1:2" x14ac:dyDescent="0.2">
      <c r="A34" s="33" t="s">
        <v>73</v>
      </c>
      <c r="B34" s="34">
        <v>12822</v>
      </c>
    </row>
    <row r="35" spans="1:2" x14ac:dyDescent="0.2">
      <c r="A35" s="31" t="s">
        <v>74</v>
      </c>
      <c r="B35" s="32">
        <v>12783</v>
      </c>
    </row>
    <row r="36" spans="1:2" x14ac:dyDescent="0.2">
      <c r="A36" s="33" t="s">
        <v>75</v>
      </c>
      <c r="B36" s="34">
        <v>12602</v>
      </c>
    </row>
    <row r="37" spans="1:2" x14ac:dyDescent="0.2">
      <c r="A37" s="31" t="s">
        <v>76</v>
      </c>
      <c r="B37" s="32">
        <v>12128</v>
      </c>
    </row>
    <row r="38" spans="1:2" x14ac:dyDescent="0.2">
      <c r="A38" s="36" t="s">
        <v>58</v>
      </c>
      <c r="B38" s="44">
        <v>11235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zoomScaleNormal="100" workbookViewId="0">
      <pane ySplit="1" topLeftCell="A20" activePane="bottomLeft" state="frozen"/>
      <selection pane="bottomLeft" activeCell="D26" sqref="D26:E29"/>
    </sheetView>
  </sheetViews>
  <sheetFormatPr baseColWidth="10" defaultColWidth="11.42578125" defaultRowHeight="12.75" x14ac:dyDescent="0.2"/>
  <cols>
    <col min="1" max="1" width="15.7109375" style="1" customWidth="1"/>
    <col min="2" max="2" width="3.140625" style="1" bestFit="1" customWidth="1"/>
    <col min="3" max="3" width="19.42578125" style="1" customWidth="1"/>
    <col min="4" max="4" width="23.28515625" style="7" customWidth="1"/>
    <col min="5" max="5" width="8.85546875" style="7" customWidth="1"/>
    <col min="6" max="6" width="3.42578125" style="7" customWidth="1"/>
    <col min="7" max="7" width="6" style="7" customWidth="1"/>
    <col min="8" max="8" width="23.28515625" style="7" customWidth="1"/>
    <col min="9" max="9" width="7.140625" style="7" bestFit="1" customWidth="1"/>
    <col min="10" max="10" width="3.42578125" style="7" customWidth="1"/>
    <col min="11" max="11" width="6" style="7" customWidth="1"/>
    <col min="12" max="12" width="24" style="7" customWidth="1"/>
    <col min="13" max="13" width="8.42578125" style="7" bestFit="1" customWidth="1"/>
    <col min="14" max="14" width="3.42578125" style="7" customWidth="1"/>
    <col min="15" max="15" width="6" style="7" customWidth="1"/>
    <col min="16" max="16" width="21.7109375" style="1" customWidth="1"/>
    <col min="17" max="17" width="8.42578125" style="1" bestFit="1" customWidth="1"/>
    <col min="18" max="18" width="3.42578125" style="1" bestFit="1" customWidth="1"/>
    <col min="19" max="19" width="6.7109375" style="1" bestFit="1" customWidth="1"/>
    <col min="20" max="16384" width="11.42578125" style="1"/>
  </cols>
  <sheetData>
    <row r="1" spans="1:19" s="13" customFormat="1" ht="30" customHeight="1" x14ac:dyDescent="0.2">
      <c r="A1" s="9" t="s">
        <v>0</v>
      </c>
      <c r="B1" s="9"/>
      <c r="C1" s="10" t="s">
        <v>52</v>
      </c>
      <c r="D1" s="10" t="s">
        <v>1</v>
      </c>
      <c r="E1" s="10" t="s">
        <v>2</v>
      </c>
      <c r="F1" s="11" t="s">
        <v>3</v>
      </c>
      <c r="G1" s="12" t="s">
        <v>4</v>
      </c>
      <c r="H1" s="10" t="s">
        <v>58</v>
      </c>
      <c r="I1" s="10" t="s">
        <v>2</v>
      </c>
      <c r="J1" s="11" t="s">
        <v>3</v>
      </c>
      <c r="K1" s="12" t="s">
        <v>4</v>
      </c>
      <c r="L1" s="10" t="s">
        <v>42</v>
      </c>
      <c r="M1" s="10" t="s">
        <v>2</v>
      </c>
      <c r="N1" s="11" t="s">
        <v>3</v>
      </c>
      <c r="O1" s="12" t="s">
        <v>4</v>
      </c>
      <c r="P1" s="10" t="s">
        <v>34</v>
      </c>
      <c r="Q1" s="10" t="s">
        <v>2</v>
      </c>
      <c r="R1" s="11" t="s">
        <v>3</v>
      </c>
      <c r="S1" s="12" t="s">
        <v>4</v>
      </c>
    </row>
    <row r="2" spans="1:19" x14ac:dyDescent="0.2">
      <c r="A2" s="27" t="s">
        <v>5</v>
      </c>
      <c r="B2" s="27">
        <v>1</v>
      </c>
      <c r="C2" s="25" t="s">
        <v>6</v>
      </c>
      <c r="D2" s="47">
        <v>1952951</v>
      </c>
      <c r="E2" s="48">
        <v>5.3600000000000002E-2</v>
      </c>
      <c r="F2" s="49">
        <v>5</v>
      </c>
      <c r="G2" s="2">
        <f>+E2*F2</f>
        <v>0.26800000000000002</v>
      </c>
      <c r="H2" s="50">
        <v>11235</v>
      </c>
      <c r="I2" s="48">
        <f>E2</f>
        <v>5.3600000000000002E-2</v>
      </c>
      <c r="J2" s="49">
        <v>1</v>
      </c>
      <c r="K2" s="2">
        <f>+I2*J2</f>
        <v>5.3600000000000002E-2</v>
      </c>
      <c r="L2" s="47">
        <v>606398</v>
      </c>
      <c r="M2" s="48">
        <f>I2</f>
        <v>5.3600000000000002E-2</v>
      </c>
      <c r="N2" s="49">
        <v>3</v>
      </c>
      <c r="O2" s="2">
        <f>+M2*N2</f>
        <v>0.1608</v>
      </c>
      <c r="P2" s="47">
        <v>478980</v>
      </c>
      <c r="Q2" s="48">
        <f>M2</f>
        <v>5.3600000000000002E-2</v>
      </c>
      <c r="R2" s="49">
        <v>2</v>
      </c>
      <c r="S2" s="2">
        <f>+Q2*R2</f>
        <v>0.1072</v>
      </c>
    </row>
    <row r="3" spans="1:19" ht="38.25" x14ac:dyDescent="0.2">
      <c r="A3" s="27" t="s">
        <v>5</v>
      </c>
      <c r="B3" s="27">
        <v>2</v>
      </c>
      <c r="C3" s="27" t="s">
        <v>84</v>
      </c>
      <c r="D3" s="51">
        <v>0.01</v>
      </c>
      <c r="E3" s="52">
        <v>4.6899999999999997E-2</v>
      </c>
      <c r="F3" s="49">
        <v>3</v>
      </c>
      <c r="G3" s="2">
        <f t="shared" ref="G3:G19" si="0">+E3*F3</f>
        <v>0.14069999999999999</v>
      </c>
      <c r="H3" s="51">
        <v>1.03</v>
      </c>
      <c r="I3" s="48">
        <f t="shared" ref="I3:I22" si="1">E3</f>
        <v>4.6899999999999997E-2</v>
      </c>
      <c r="J3" s="49">
        <v>5</v>
      </c>
      <c r="K3" s="2">
        <f t="shared" ref="K3:K20" si="2">+I3*J3</f>
        <v>0.23449999999999999</v>
      </c>
      <c r="L3" s="51">
        <v>-0.12</v>
      </c>
      <c r="M3" s="48">
        <f t="shared" ref="M3:M22" si="3">I3</f>
        <v>4.6899999999999997E-2</v>
      </c>
      <c r="N3" s="49">
        <v>1</v>
      </c>
      <c r="O3" s="2">
        <f t="shared" ref="O3:O20" si="4">+M3*N3</f>
        <v>4.6899999999999997E-2</v>
      </c>
      <c r="P3" s="51">
        <v>7.0000000000000007E-2</v>
      </c>
      <c r="Q3" s="48">
        <f t="shared" ref="Q3:Q22" si="5">M3</f>
        <v>4.6899999999999997E-2</v>
      </c>
      <c r="R3" s="49">
        <v>4</v>
      </c>
      <c r="S3" s="2">
        <f t="shared" ref="S3:S20" si="6">+Q3*R3</f>
        <v>0.18759999999999999</v>
      </c>
    </row>
    <row r="4" spans="1:19" ht="72.95" customHeight="1" x14ac:dyDescent="0.2">
      <c r="A4" s="27" t="s">
        <v>5</v>
      </c>
      <c r="B4" s="27">
        <v>3</v>
      </c>
      <c r="C4" s="25" t="s">
        <v>7</v>
      </c>
      <c r="D4" s="24" t="s">
        <v>79</v>
      </c>
      <c r="E4" s="52">
        <v>0.04</v>
      </c>
      <c r="F4" s="49">
        <v>2</v>
      </c>
      <c r="G4" s="2">
        <f t="shared" si="0"/>
        <v>0.08</v>
      </c>
      <c r="H4" s="24" t="s">
        <v>78</v>
      </c>
      <c r="I4" s="48">
        <f t="shared" si="1"/>
        <v>0.04</v>
      </c>
      <c r="J4" s="49">
        <v>3</v>
      </c>
      <c r="K4" s="2">
        <f t="shared" si="2"/>
        <v>0.12</v>
      </c>
      <c r="L4" s="24" t="s">
        <v>80</v>
      </c>
      <c r="M4" s="48">
        <f t="shared" si="3"/>
        <v>0.04</v>
      </c>
      <c r="N4" s="49">
        <v>4</v>
      </c>
      <c r="O4" s="2">
        <f t="shared" si="4"/>
        <v>0.16</v>
      </c>
      <c r="P4" s="24" t="s">
        <v>81</v>
      </c>
      <c r="Q4" s="48">
        <f t="shared" si="5"/>
        <v>0.04</v>
      </c>
      <c r="R4" s="49">
        <v>5</v>
      </c>
      <c r="S4" s="2">
        <f t="shared" si="6"/>
        <v>0.2</v>
      </c>
    </row>
    <row r="5" spans="1:19" ht="25.5" x14ac:dyDescent="0.2">
      <c r="A5" s="27" t="s">
        <v>5</v>
      </c>
      <c r="B5" s="27">
        <v>4</v>
      </c>
      <c r="C5" s="25" t="s">
        <v>8</v>
      </c>
      <c r="D5" s="61">
        <f>D2/341963408</f>
        <v>5.710994083905024E-3</v>
      </c>
      <c r="E5" s="48">
        <v>0.04</v>
      </c>
      <c r="F5" s="49">
        <v>3</v>
      </c>
      <c r="G5" s="2">
        <f t="shared" si="0"/>
        <v>0.12</v>
      </c>
      <c r="H5" s="61">
        <f>H2/36544431</f>
        <v>3.0743398358015208E-4</v>
      </c>
      <c r="I5" s="48">
        <f t="shared" si="1"/>
        <v>0.04</v>
      </c>
      <c r="J5" s="49">
        <v>1</v>
      </c>
      <c r="K5" s="2">
        <f t="shared" si="2"/>
        <v>0.04</v>
      </c>
      <c r="L5" s="61">
        <f>L2/17772378</f>
        <v>3.4120251099768413E-2</v>
      </c>
      <c r="M5" s="48">
        <f t="shared" si="3"/>
        <v>0.04</v>
      </c>
      <c r="N5" s="49">
        <v>5</v>
      </c>
      <c r="O5" s="2">
        <f t="shared" si="4"/>
        <v>0.2</v>
      </c>
      <c r="P5" s="61">
        <f>P2/84119100</f>
        <v>5.6940694800586313E-3</v>
      </c>
      <c r="Q5" s="48">
        <f t="shared" si="5"/>
        <v>0.04</v>
      </c>
      <c r="R5" s="49">
        <v>2</v>
      </c>
      <c r="S5" s="2">
        <f t="shared" si="6"/>
        <v>0.08</v>
      </c>
    </row>
    <row r="6" spans="1:19" ht="25.5" x14ac:dyDescent="0.2">
      <c r="A6" s="27" t="s">
        <v>5</v>
      </c>
      <c r="B6" s="27">
        <v>5</v>
      </c>
      <c r="C6" s="27" t="s">
        <v>9</v>
      </c>
      <c r="D6" s="2">
        <v>6371</v>
      </c>
      <c r="E6" s="48">
        <v>4.0599999999999997E-2</v>
      </c>
      <c r="F6" s="49">
        <v>2</v>
      </c>
      <c r="G6" s="2">
        <f t="shared" si="0"/>
        <v>8.1199999999999994E-2</v>
      </c>
      <c r="H6" s="2">
        <v>7486</v>
      </c>
      <c r="I6" s="48">
        <f t="shared" si="1"/>
        <v>4.0599999999999997E-2</v>
      </c>
      <c r="J6" s="49">
        <v>5</v>
      </c>
      <c r="K6" s="2">
        <f t="shared" si="2"/>
        <v>0.20299999999999999</v>
      </c>
      <c r="L6" s="2">
        <v>6907</v>
      </c>
      <c r="M6" s="48">
        <f t="shared" si="3"/>
        <v>4.0599999999999997E-2</v>
      </c>
      <c r="N6" s="49">
        <v>3</v>
      </c>
      <c r="O6" s="2">
        <f t="shared" si="4"/>
        <v>0.12179999999999999</v>
      </c>
      <c r="P6" s="2">
        <v>7390</v>
      </c>
      <c r="Q6" s="48">
        <f t="shared" si="5"/>
        <v>4.0599999999999997E-2</v>
      </c>
      <c r="R6" s="49">
        <v>4</v>
      </c>
      <c r="S6" s="2">
        <f t="shared" si="6"/>
        <v>0.16239999999999999</v>
      </c>
    </row>
    <row r="7" spans="1:19" ht="25.5" x14ac:dyDescent="0.2">
      <c r="A7" s="27" t="s">
        <v>5</v>
      </c>
      <c r="B7" s="27">
        <v>6</v>
      </c>
      <c r="C7" s="25" t="s">
        <v>10</v>
      </c>
      <c r="D7" s="47">
        <v>1428</v>
      </c>
      <c r="E7" s="48">
        <v>0.05</v>
      </c>
      <c r="F7" s="49">
        <v>5</v>
      </c>
      <c r="G7" s="2">
        <f t="shared" si="0"/>
        <v>0.25</v>
      </c>
      <c r="H7" s="47">
        <v>160</v>
      </c>
      <c r="I7" s="48">
        <f t="shared" si="1"/>
        <v>0.05</v>
      </c>
      <c r="J7" s="49">
        <v>3</v>
      </c>
      <c r="K7" s="2">
        <f t="shared" si="2"/>
        <v>0.15000000000000002</v>
      </c>
      <c r="L7" s="47">
        <v>9</v>
      </c>
      <c r="M7" s="48">
        <f t="shared" si="3"/>
        <v>0.05</v>
      </c>
      <c r="N7" s="49">
        <v>2</v>
      </c>
      <c r="O7" s="2">
        <f t="shared" si="4"/>
        <v>0.1</v>
      </c>
      <c r="P7" s="47">
        <v>3</v>
      </c>
      <c r="Q7" s="48">
        <f t="shared" si="5"/>
        <v>0.05</v>
      </c>
      <c r="R7" s="49">
        <v>1</v>
      </c>
      <c r="S7" s="2">
        <f t="shared" si="6"/>
        <v>0.05</v>
      </c>
    </row>
    <row r="8" spans="1:19" ht="42" customHeight="1" x14ac:dyDescent="0.2">
      <c r="A8" s="27" t="s">
        <v>5</v>
      </c>
      <c r="B8" s="27">
        <v>7</v>
      </c>
      <c r="C8" s="27" t="s">
        <v>83</v>
      </c>
      <c r="D8" s="53">
        <v>0.28999999999999998</v>
      </c>
      <c r="E8" s="48">
        <v>0.05</v>
      </c>
      <c r="F8" s="49">
        <v>3</v>
      </c>
      <c r="G8" s="2">
        <f t="shared" si="0"/>
        <v>0.15000000000000002</v>
      </c>
      <c r="H8" s="54" t="s">
        <v>85</v>
      </c>
      <c r="I8" s="48">
        <f t="shared" si="1"/>
        <v>0.05</v>
      </c>
      <c r="J8" s="49">
        <v>1</v>
      </c>
      <c r="K8" s="2">
        <f t="shared" si="2"/>
        <v>0.05</v>
      </c>
      <c r="L8" s="53">
        <v>1.27</v>
      </c>
      <c r="M8" s="48">
        <v>0.05</v>
      </c>
      <c r="N8" s="49">
        <v>4</v>
      </c>
      <c r="O8" s="2">
        <f t="shared" si="4"/>
        <v>0.2</v>
      </c>
      <c r="P8" s="54">
        <v>6.49</v>
      </c>
      <c r="Q8" s="48">
        <v>0.05</v>
      </c>
      <c r="R8" s="49">
        <v>5</v>
      </c>
      <c r="S8" s="2">
        <f t="shared" si="6"/>
        <v>0.25</v>
      </c>
    </row>
    <row r="9" spans="1:19" ht="81" customHeight="1" x14ac:dyDescent="0.2">
      <c r="A9" s="27" t="s">
        <v>5</v>
      </c>
      <c r="B9" s="27">
        <v>8</v>
      </c>
      <c r="C9" s="27" t="s">
        <v>11</v>
      </c>
      <c r="D9" s="24" t="s">
        <v>86</v>
      </c>
      <c r="E9" s="48">
        <v>5.3600000000000002E-2</v>
      </c>
      <c r="F9" s="49">
        <v>5</v>
      </c>
      <c r="G9" s="2">
        <f t="shared" si="0"/>
        <v>0.26800000000000002</v>
      </c>
      <c r="H9" s="24" t="s">
        <v>86</v>
      </c>
      <c r="I9" s="48">
        <f t="shared" si="1"/>
        <v>5.3600000000000002E-2</v>
      </c>
      <c r="J9" s="49">
        <v>5</v>
      </c>
      <c r="K9" s="2">
        <f t="shared" si="2"/>
        <v>0.26800000000000002</v>
      </c>
      <c r="L9" s="24" t="s">
        <v>86</v>
      </c>
      <c r="M9" s="48">
        <f t="shared" si="3"/>
        <v>5.3600000000000002E-2</v>
      </c>
      <c r="N9" s="49">
        <v>5</v>
      </c>
      <c r="O9" s="2">
        <f t="shared" si="4"/>
        <v>0.26800000000000002</v>
      </c>
      <c r="P9" s="24" t="s">
        <v>86</v>
      </c>
      <c r="Q9" s="48">
        <f t="shared" si="5"/>
        <v>5.3600000000000002E-2</v>
      </c>
      <c r="R9" s="49">
        <v>5</v>
      </c>
      <c r="S9" s="2">
        <f t="shared" si="6"/>
        <v>0.26800000000000002</v>
      </c>
    </row>
    <row r="10" spans="1:19" ht="25.5" x14ac:dyDescent="0.2">
      <c r="A10" s="27" t="s">
        <v>12</v>
      </c>
      <c r="B10" s="27">
        <v>9</v>
      </c>
      <c r="C10" s="25" t="s">
        <v>13</v>
      </c>
      <c r="D10" s="53">
        <v>0.115</v>
      </c>
      <c r="E10" s="48">
        <v>5.6899999999999999E-2</v>
      </c>
      <c r="F10" s="49">
        <v>5</v>
      </c>
      <c r="G10" s="2">
        <f t="shared" si="0"/>
        <v>0.28449999999999998</v>
      </c>
      <c r="H10" s="53">
        <v>0.15</v>
      </c>
      <c r="I10" s="48">
        <f t="shared" si="1"/>
        <v>5.6899999999999999E-2</v>
      </c>
      <c r="J10" s="49">
        <v>4</v>
      </c>
      <c r="K10" s="2">
        <f t="shared" si="2"/>
        <v>0.2276</v>
      </c>
      <c r="L10" s="24" t="s">
        <v>111</v>
      </c>
      <c r="M10" s="48">
        <f t="shared" si="3"/>
        <v>5.6899999999999999E-2</v>
      </c>
      <c r="N10" s="49">
        <v>2</v>
      </c>
      <c r="O10" s="2">
        <f t="shared" si="4"/>
        <v>0.1138</v>
      </c>
      <c r="P10" s="24">
        <v>0.19</v>
      </c>
      <c r="Q10" s="48">
        <f t="shared" si="5"/>
        <v>5.6899999999999999E-2</v>
      </c>
      <c r="R10" s="49">
        <v>3</v>
      </c>
      <c r="S10" s="2">
        <f t="shared" si="6"/>
        <v>0.17069999999999999</v>
      </c>
    </row>
    <row r="11" spans="1:19" ht="51" customHeight="1" x14ac:dyDescent="0.2">
      <c r="A11" s="27" t="s">
        <v>14</v>
      </c>
      <c r="B11" s="27">
        <v>10</v>
      </c>
      <c r="C11" s="25" t="s">
        <v>15</v>
      </c>
      <c r="D11" s="26">
        <f>54+7</f>
        <v>61</v>
      </c>
      <c r="E11" s="48">
        <v>5.6899999999999999E-2</v>
      </c>
      <c r="F11" s="49">
        <v>3</v>
      </c>
      <c r="G11" s="2">
        <f t="shared" si="0"/>
        <v>0.17069999999999999</v>
      </c>
      <c r="H11" s="26">
        <f>91+15</f>
        <v>106</v>
      </c>
      <c r="I11" s="48">
        <f t="shared" si="1"/>
        <v>5.6899999999999999E-2</v>
      </c>
      <c r="J11" s="49">
        <v>1</v>
      </c>
      <c r="K11" s="2">
        <f t="shared" si="2"/>
        <v>5.6899999999999999E-2</v>
      </c>
      <c r="L11" s="26">
        <v>39</v>
      </c>
      <c r="M11" s="48">
        <f t="shared" si="3"/>
        <v>5.6899999999999999E-2</v>
      </c>
      <c r="N11" s="49">
        <v>5</v>
      </c>
      <c r="O11" s="2">
        <f t="shared" si="4"/>
        <v>0.28449999999999998</v>
      </c>
      <c r="P11" s="26">
        <v>39</v>
      </c>
      <c r="Q11" s="48">
        <f t="shared" si="5"/>
        <v>5.6899999999999999E-2</v>
      </c>
      <c r="R11" s="49">
        <v>5</v>
      </c>
      <c r="S11" s="2">
        <f t="shared" si="6"/>
        <v>0.28449999999999998</v>
      </c>
    </row>
    <row r="12" spans="1:19" ht="86.25" customHeight="1" x14ac:dyDescent="0.2">
      <c r="A12" s="27" t="s">
        <v>16</v>
      </c>
      <c r="B12" s="27">
        <v>11</v>
      </c>
      <c r="C12" s="27" t="s">
        <v>17</v>
      </c>
      <c r="D12" s="27" t="s">
        <v>88</v>
      </c>
      <c r="E12" s="48">
        <v>5.3600000000000002E-2</v>
      </c>
      <c r="F12" s="49">
        <v>5</v>
      </c>
      <c r="G12" s="2">
        <f t="shared" si="0"/>
        <v>0.26800000000000002</v>
      </c>
      <c r="H12" s="27" t="s">
        <v>87</v>
      </c>
      <c r="I12" s="48">
        <f t="shared" si="1"/>
        <v>5.3600000000000002E-2</v>
      </c>
      <c r="J12" s="49">
        <v>1</v>
      </c>
      <c r="K12" s="2">
        <f t="shared" si="2"/>
        <v>5.3600000000000002E-2</v>
      </c>
      <c r="L12" s="27" t="s">
        <v>89</v>
      </c>
      <c r="M12" s="48">
        <f t="shared" si="3"/>
        <v>5.3600000000000002E-2</v>
      </c>
      <c r="N12" s="49">
        <v>2</v>
      </c>
      <c r="O12" s="2">
        <f t="shared" si="4"/>
        <v>0.1072</v>
      </c>
      <c r="P12" s="27" t="s">
        <v>90</v>
      </c>
      <c r="Q12" s="48">
        <f t="shared" si="5"/>
        <v>5.3600000000000002E-2</v>
      </c>
      <c r="R12" s="49">
        <v>3</v>
      </c>
      <c r="S12" s="2">
        <f t="shared" si="6"/>
        <v>0.1608</v>
      </c>
    </row>
    <row r="13" spans="1:19" ht="31.5" customHeight="1" x14ac:dyDescent="0.2">
      <c r="A13" s="27" t="s">
        <v>16</v>
      </c>
      <c r="B13" s="27">
        <v>12</v>
      </c>
      <c r="C13" s="25" t="s">
        <v>18</v>
      </c>
      <c r="D13" s="27" t="s">
        <v>97</v>
      </c>
      <c r="E13" s="52">
        <v>4.6899999999999997E-2</v>
      </c>
      <c r="F13" s="49">
        <v>5</v>
      </c>
      <c r="G13" s="2">
        <f t="shared" si="0"/>
        <v>0.23449999999999999</v>
      </c>
      <c r="H13" s="27" t="s">
        <v>101</v>
      </c>
      <c r="I13" s="48">
        <f t="shared" si="1"/>
        <v>4.6899999999999997E-2</v>
      </c>
      <c r="J13" s="49">
        <v>2</v>
      </c>
      <c r="K13" s="2">
        <f t="shared" si="2"/>
        <v>9.3799999999999994E-2</v>
      </c>
      <c r="L13" s="27" t="s">
        <v>98</v>
      </c>
      <c r="M13" s="48">
        <f t="shared" si="3"/>
        <v>4.6899999999999997E-2</v>
      </c>
      <c r="N13" s="49">
        <v>4</v>
      </c>
      <c r="O13" s="2">
        <f t="shared" si="4"/>
        <v>0.18759999999999999</v>
      </c>
      <c r="P13" s="27" t="s">
        <v>99</v>
      </c>
      <c r="Q13" s="48">
        <f t="shared" si="5"/>
        <v>4.6899999999999997E-2</v>
      </c>
      <c r="R13" s="49">
        <v>3</v>
      </c>
      <c r="S13" s="2">
        <f t="shared" si="6"/>
        <v>0.14069999999999999</v>
      </c>
    </row>
    <row r="14" spans="1:19" ht="25.5" x14ac:dyDescent="0.2">
      <c r="A14" s="27" t="s">
        <v>16</v>
      </c>
      <c r="B14" s="27">
        <v>13</v>
      </c>
      <c r="C14" s="25" t="s">
        <v>19</v>
      </c>
      <c r="D14" s="25" t="s">
        <v>100</v>
      </c>
      <c r="E14" s="48">
        <v>4.6899999999999997E-2</v>
      </c>
      <c r="F14" s="49">
        <v>5</v>
      </c>
      <c r="G14" s="2">
        <f t="shared" si="0"/>
        <v>0.23449999999999999</v>
      </c>
      <c r="H14" s="25" t="s">
        <v>104</v>
      </c>
      <c r="I14" s="48">
        <f t="shared" si="1"/>
        <v>4.6899999999999997E-2</v>
      </c>
      <c r="J14" s="49">
        <v>1</v>
      </c>
      <c r="K14" s="2">
        <f t="shared" si="2"/>
        <v>4.6899999999999997E-2</v>
      </c>
      <c r="L14" s="25" t="s">
        <v>103</v>
      </c>
      <c r="M14" s="48">
        <f t="shared" si="3"/>
        <v>4.6899999999999997E-2</v>
      </c>
      <c r="N14" s="49">
        <v>3</v>
      </c>
      <c r="O14" s="2">
        <f t="shared" si="4"/>
        <v>0.14069999999999999</v>
      </c>
      <c r="P14" s="25" t="s">
        <v>102</v>
      </c>
      <c r="Q14" s="48">
        <f t="shared" si="5"/>
        <v>4.6899999999999997E-2</v>
      </c>
      <c r="R14" s="49">
        <v>2</v>
      </c>
      <c r="S14" s="2">
        <f t="shared" si="6"/>
        <v>9.3799999999999994E-2</v>
      </c>
    </row>
    <row r="15" spans="1:19" ht="25.5" x14ac:dyDescent="0.2">
      <c r="A15" s="27" t="s">
        <v>12</v>
      </c>
      <c r="B15" s="27">
        <v>14</v>
      </c>
      <c r="C15" s="27" t="s">
        <v>91</v>
      </c>
      <c r="D15" s="55" t="s">
        <v>92</v>
      </c>
      <c r="E15" s="48">
        <v>5.3600000000000002E-2</v>
      </c>
      <c r="F15" s="49">
        <v>5</v>
      </c>
      <c r="G15" s="2">
        <f t="shared" si="0"/>
        <v>0.26800000000000002</v>
      </c>
      <c r="H15" s="55" t="s">
        <v>94</v>
      </c>
      <c r="I15" s="48">
        <f t="shared" si="1"/>
        <v>5.3600000000000002E-2</v>
      </c>
      <c r="J15" s="49">
        <v>2</v>
      </c>
      <c r="K15" s="2">
        <f t="shared" si="2"/>
        <v>0.1072</v>
      </c>
      <c r="L15" s="55" t="s">
        <v>95</v>
      </c>
      <c r="M15" s="48">
        <f t="shared" si="3"/>
        <v>5.3600000000000002E-2</v>
      </c>
      <c r="N15" s="49">
        <v>1</v>
      </c>
      <c r="O15" s="2">
        <f t="shared" si="4"/>
        <v>5.3600000000000002E-2</v>
      </c>
      <c r="P15" s="55" t="s">
        <v>96</v>
      </c>
      <c r="Q15" s="48">
        <f t="shared" si="5"/>
        <v>5.3600000000000002E-2</v>
      </c>
      <c r="R15" s="49">
        <v>3</v>
      </c>
      <c r="S15" s="2">
        <f t="shared" si="6"/>
        <v>0.1608</v>
      </c>
    </row>
    <row r="16" spans="1:19" ht="25.5" x14ac:dyDescent="0.2">
      <c r="A16" s="27" t="s">
        <v>12</v>
      </c>
      <c r="B16" s="27">
        <v>15</v>
      </c>
      <c r="C16" s="27" t="s">
        <v>93</v>
      </c>
      <c r="D16" s="49">
        <v>73600</v>
      </c>
      <c r="E16" s="48">
        <v>4.6899999999999997E-2</v>
      </c>
      <c r="F16" s="49">
        <v>5</v>
      </c>
      <c r="G16" s="2">
        <f t="shared" si="0"/>
        <v>0.23449999999999999</v>
      </c>
      <c r="H16" s="49">
        <v>49600</v>
      </c>
      <c r="I16" s="48">
        <f t="shared" si="1"/>
        <v>4.6899999999999997E-2</v>
      </c>
      <c r="J16" s="49">
        <v>2</v>
      </c>
      <c r="K16" s="2">
        <f t="shared" si="2"/>
        <v>9.3799999999999994E-2</v>
      </c>
      <c r="L16" s="49">
        <v>69300</v>
      </c>
      <c r="M16" s="48">
        <f t="shared" si="3"/>
        <v>4.6899999999999997E-2</v>
      </c>
      <c r="N16" s="49">
        <v>4</v>
      </c>
      <c r="O16" s="2">
        <f t="shared" si="4"/>
        <v>0.18759999999999999</v>
      </c>
      <c r="P16" s="49">
        <v>61900</v>
      </c>
      <c r="Q16" s="48">
        <f t="shared" si="5"/>
        <v>4.6899999999999997E-2</v>
      </c>
      <c r="R16" s="49">
        <v>3</v>
      </c>
      <c r="S16" s="2">
        <f t="shared" si="6"/>
        <v>0.14069999999999999</v>
      </c>
    </row>
    <row r="17" spans="1:19" x14ac:dyDescent="0.2">
      <c r="A17" s="27" t="s">
        <v>12</v>
      </c>
      <c r="B17" s="27">
        <v>16</v>
      </c>
      <c r="C17" s="25" t="s">
        <v>20</v>
      </c>
      <c r="D17" s="63">
        <v>4.1200000000000001E-2</v>
      </c>
      <c r="E17" s="48">
        <v>0.04</v>
      </c>
      <c r="F17" s="49">
        <v>3</v>
      </c>
      <c r="G17" s="2">
        <f t="shared" si="0"/>
        <v>0.12</v>
      </c>
      <c r="H17" s="52">
        <v>2.3300000000000001E-2</v>
      </c>
      <c r="I17" s="48">
        <f t="shared" si="1"/>
        <v>0.04</v>
      </c>
      <c r="J17" s="49">
        <v>5</v>
      </c>
      <c r="K17" s="2">
        <f t="shared" si="2"/>
        <v>0.2</v>
      </c>
      <c r="L17" s="48">
        <v>3.8399999999999997E-2</v>
      </c>
      <c r="M17" s="48">
        <f t="shared" si="3"/>
        <v>0.04</v>
      </c>
      <c r="N17" s="49">
        <v>4</v>
      </c>
      <c r="O17" s="2">
        <f t="shared" si="4"/>
        <v>0.16</v>
      </c>
      <c r="P17" s="48">
        <v>5.9499999999999997E-2</v>
      </c>
      <c r="Q17" s="48">
        <f t="shared" si="5"/>
        <v>0.04</v>
      </c>
      <c r="R17" s="49">
        <v>2</v>
      </c>
      <c r="S17" s="2">
        <f t="shared" si="6"/>
        <v>0.08</v>
      </c>
    </row>
    <row r="18" spans="1:19" ht="25.5" x14ac:dyDescent="0.2">
      <c r="A18" s="27" t="s">
        <v>12</v>
      </c>
      <c r="B18" s="27">
        <v>17</v>
      </c>
      <c r="C18" s="27" t="s">
        <v>113</v>
      </c>
      <c r="D18" s="48">
        <f>'Convertir divisas'!D2</f>
        <v>-8.2030712699691533E-2</v>
      </c>
      <c r="E18" s="48">
        <v>0.05</v>
      </c>
      <c r="F18" s="49">
        <v>4</v>
      </c>
      <c r="G18" s="2">
        <f t="shared" si="0"/>
        <v>0.2</v>
      </c>
      <c r="H18" s="56">
        <f>'Convertir divisas'!D3</f>
        <v>-8.2100427981109725E-2</v>
      </c>
      <c r="I18" s="48">
        <f t="shared" si="1"/>
        <v>0.05</v>
      </c>
      <c r="J18" s="49">
        <v>5</v>
      </c>
      <c r="K18" s="2">
        <f t="shared" si="2"/>
        <v>0.25</v>
      </c>
      <c r="L18" s="48">
        <f>'Convertir divisas'!D4</f>
        <v>-6.1726975952917318E-2</v>
      </c>
      <c r="M18" s="48">
        <f t="shared" si="3"/>
        <v>0.05</v>
      </c>
      <c r="N18" s="49">
        <v>3</v>
      </c>
      <c r="O18" s="2">
        <f t="shared" si="4"/>
        <v>0.15000000000000002</v>
      </c>
      <c r="P18" s="48">
        <f>'Convertir divisas'!D5</f>
        <v>-6.1726975952917318E-2</v>
      </c>
      <c r="Q18" s="48">
        <f t="shared" si="5"/>
        <v>0.05</v>
      </c>
      <c r="R18" s="49">
        <v>3</v>
      </c>
      <c r="S18" s="2">
        <f t="shared" si="6"/>
        <v>0.15000000000000002</v>
      </c>
    </row>
    <row r="19" spans="1:19" x14ac:dyDescent="0.2">
      <c r="A19" s="27" t="s">
        <v>12</v>
      </c>
      <c r="B19" s="27">
        <v>18</v>
      </c>
      <c r="C19" s="27" t="s">
        <v>107</v>
      </c>
      <c r="D19" s="57">
        <v>0.88</v>
      </c>
      <c r="E19" s="48">
        <v>3.1E-2</v>
      </c>
      <c r="F19" s="49">
        <v>3</v>
      </c>
      <c r="G19" s="2">
        <f t="shared" si="0"/>
        <v>9.2999999999999999E-2</v>
      </c>
      <c r="H19" s="57">
        <v>0.7</v>
      </c>
      <c r="I19" s="48">
        <f t="shared" si="1"/>
        <v>3.1E-2</v>
      </c>
      <c r="J19" s="49">
        <v>1</v>
      </c>
      <c r="K19" s="2">
        <f t="shared" si="2"/>
        <v>3.1E-2</v>
      </c>
      <c r="L19" s="57">
        <v>0.93</v>
      </c>
      <c r="M19" s="48">
        <f t="shared" si="3"/>
        <v>3.1E-2</v>
      </c>
      <c r="N19" s="49">
        <v>5</v>
      </c>
      <c r="O19" s="2">
        <f t="shared" si="4"/>
        <v>0.155</v>
      </c>
      <c r="P19" s="58">
        <v>0.92</v>
      </c>
      <c r="Q19" s="48">
        <f t="shared" si="5"/>
        <v>3.1E-2</v>
      </c>
      <c r="R19" s="49">
        <v>4</v>
      </c>
      <c r="S19" s="2">
        <f t="shared" si="6"/>
        <v>0.124</v>
      </c>
    </row>
    <row r="20" spans="1:19" ht="25.5" x14ac:dyDescent="0.2">
      <c r="A20" s="27" t="s">
        <v>12</v>
      </c>
      <c r="B20" s="27">
        <v>19</v>
      </c>
      <c r="C20" s="25" t="s">
        <v>108</v>
      </c>
      <c r="D20" s="59" t="s">
        <v>109</v>
      </c>
      <c r="E20" s="48">
        <v>0.05</v>
      </c>
      <c r="F20" s="49">
        <v>5</v>
      </c>
      <c r="G20" s="2">
        <f>+E20*F20</f>
        <v>0.25</v>
      </c>
      <c r="H20" s="59" t="s">
        <v>110</v>
      </c>
      <c r="I20" s="48">
        <f t="shared" si="1"/>
        <v>0.05</v>
      </c>
      <c r="J20" s="49">
        <v>3</v>
      </c>
      <c r="K20" s="2">
        <f t="shared" si="2"/>
        <v>0.15000000000000002</v>
      </c>
      <c r="L20" s="59" t="s">
        <v>109</v>
      </c>
      <c r="M20" s="48">
        <f t="shared" si="3"/>
        <v>0.05</v>
      </c>
      <c r="N20" s="49">
        <v>5</v>
      </c>
      <c r="O20" s="2">
        <f t="shared" si="4"/>
        <v>0.25</v>
      </c>
      <c r="P20" s="59" t="s">
        <v>109</v>
      </c>
      <c r="Q20" s="48">
        <f t="shared" si="5"/>
        <v>0.05</v>
      </c>
      <c r="R20" s="49">
        <v>5</v>
      </c>
      <c r="S20" s="2">
        <f t="shared" si="6"/>
        <v>0.25</v>
      </c>
    </row>
    <row r="21" spans="1:19" x14ac:dyDescent="0.2">
      <c r="A21" s="27" t="s">
        <v>21</v>
      </c>
      <c r="B21" s="27">
        <v>20</v>
      </c>
      <c r="C21" s="27" t="s">
        <v>22</v>
      </c>
      <c r="D21" s="56">
        <v>0.83299999999999996</v>
      </c>
      <c r="E21" s="48">
        <v>5.2999999999999999E-2</v>
      </c>
      <c r="F21" s="49">
        <v>3</v>
      </c>
      <c r="G21" s="2">
        <f>+E21*F21</f>
        <v>0.159</v>
      </c>
      <c r="H21" s="58">
        <v>0.85</v>
      </c>
      <c r="I21" s="48">
        <f t="shared" si="1"/>
        <v>5.2999999999999999E-2</v>
      </c>
      <c r="J21" s="49">
        <v>4</v>
      </c>
      <c r="K21" s="2">
        <f>+I21*J21</f>
        <v>0.21199999999999999</v>
      </c>
      <c r="L21" s="57">
        <v>0.93200000000000005</v>
      </c>
      <c r="M21" s="48">
        <f t="shared" si="3"/>
        <v>5.2999999999999999E-2</v>
      </c>
      <c r="N21" s="49">
        <v>5</v>
      </c>
      <c r="O21" s="2">
        <f>+M21*N21</f>
        <v>0.26500000000000001</v>
      </c>
      <c r="P21" s="57">
        <v>0.77800000000000002</v>
      </c>
      <c r="Q21" s="48">
        <f t="shared" si="5"/>
        <v>5.2999999999999999E-2</v>
      </c>
      <c r="R21" s="49">
        <v>2</v>
      </c>
      <c r="S21" s="2">
        <f>+Q21*R21</f>
        <v>0.106</v>
      </c>
    </row>
    <row r="22" spans="1:19" x14ac:dyDescent="0.2">
      <c r="A22" s="27" t="s">
        <v>21</v>
      </c>
      <c r="B22" s="27">
        <v>21</v>
      </c>
      <c r="C22" s="27" t="s">
        <v>23</v>
      </c>
      <c r="D22" s="68">
        <v>341963408</v>
      </c>
      <c r="E22" s="48">
        <v>0.04</v>
      </c>
      <c r="F22" s="49">
        <v>5</v>
      </c>
      <c r="G22" s="2">
        <f t="shared" ref="G22" si="7">+E22*F22</f>
        <v>0.2</v>
      </c>
      <c r="H22" s="60">
        <v>36544431</v>
      </c>
      <c r="I22" s="48">
        <f t="shared" si="1"/>
        <v>0.04</v>
      </c>
      <c r="J22" s="49">
        <v>2</v>
      </c>
      <c r="K22" s="2">
        <f>+I22*J22</f>
        <v>0.08</v>
      </c>
      <c r="L22" s="60">
        <v>17772378</v>
      </c>
      <c r="M22" s="48">
        <f t="shared" si="3"/>
        <v>0.04</v>
      </c>
      <c r="N22" s="49">
        <v>1</v>
      </c>
      <c r="O22" s="2">
        <f>+M22*N22</f>
        <v>0.04</v>
      </c>
      <c r="P22" s="60">
        <v>84119100</v>
      </c>
      <c r="Q22" s="48">
        <f t="shared" si="5"/>
        <v>0.04</v>
      </c>
      <c r="R22" s="49">
        <v>3</v>
      </c>
      <c r="S22" s="2">
        <f>+Q22*R22</f>
        <v>0.12</v>
      </c>
    </row>
    <row r="23" spans="1:19" x14ac:dyDescent="0.2">
      <c r="A23" s="14"/>
      <c r="B23" s="14"/>
      <c r="C23" s="3" t="s">
        <v>24</v>
      </c>
      <c r="D23" s="4"/>
      <c r="E23" s="8">
        <f>SUM(E2:E22)</f>
        <v>1.0004000000000002</v>
      </c>
      <c r="F23" s="4"/>
      <c r="G23" s="5">
        <f>SUM(G2:G20)</f>
        <v>3.7156000000000007</v>
      </c>
      <c r="H23" s="4"/>
      <c r="I23" s="8">
        <f>SUM(I2:I22)</f>
        <v>1.0004000000000002</v>
      </c>
      <c r="J23" s="4"/>
      <c r="K23" s="5">
        <f>SUM(K2:K20)</f>
        <v>2.4298999999999999</v>
      </c>
      <c r="L23" s="4"/>
      <c r="M23" s="8">
        <f>SUM(M2:M22)</f>
        <v>1.0004000000000002</v>
      </c>
      <c r="N23" s="4"/>
      <c r="O23" s="5">
        <f>SUM(O2:O20)</f>
        <v>3.0474999999999994</v>
      </c>
      <c r="P23" s="4"/>
      <c r="Q23" s="8">
        <f>SUM(Q2:Q22)</f>
        <v>1.0004000000000002</v>
      </c>
      <c r="R23" s="4"/>
      <c r="S23" s="5">
        <f>SUM(S2:S20)</f>
        <v>3.0611999999999999</v>
      </c>
    </row>
    <row r="24" spans="1:19" x14ac:dyDescent="0.2">
      <c r="C24" s="6"/>
    </row>
    <row r="25" spans="1:19" x14ac:dyDescent="0.2">
      <c r="C25" s="6"/>
    </row>
    <row r="26" spans="1:19" x14ac:dyDescent="0.2">
      <c r="C26" s="17" t="s">
        <v>25</v>
      </c>
      <c r="D26" s="15" t="str">
        <f>+D1</f>
        <v>Estados Unidos de America</v>
      </c>
      <c r="E26" s="16">
        <f>+G23</f>
        <v>3.7156000000000007</v>
      </c>
    </row>
    <row r="27" spans="1:19" x14ac:dyDescent="0.2">
      <c r="C27" s="17" t="s">
        <v>26</v>
      </c>
      <c r="D27" s="15" t="str">
        <f>+H1</f>
        <v>Arabia Saudita</v>
      </c>
      <c r="E27" s="16">
        <f>+K23</f>
        <v>2.4298999999999999</v>
      </c>
    </row>
    <row r="28" spans="1:19" x14ac:dyDescent="0.2">
      <c r="C28" s="17" t="s">
        <v>27</v>
      </c>
      <c r="D28" s="15" t="str">
        <f>+L1</f>
        <v>Países Bajos</v>
      </c>
      <c r="E28" s="16">
        <f>+O23</f>
        <v>3.0474999999999994</v>
      </c>
    </row>
    <row r="29" spans="1:19" x14ac:dyDescent="0.2">
      <c r="C29" s="18" t="s">
        <v>28</v>
      </c>
      <c r="D29" s="15" t="str">
        <f>+P1</f>
        <v>Alemania</v>
      </c>
      <c r="E29" s="16">
        <f>+S23</f>
        <v>3.0611999999999999</v>
      </c>
    </row>
    <row r="33" spans="3:3" x14ac:dyDescent="0.2">
      <c r="C33" s="7"/>
    </row>
    <row r="34" spans="3:3" x14ac:dyDescent="0.2">
      <c r="C34" s="7"/>
    </row>
    <row r="35" spans="3:3" x14ac:dyDescent="0.2">
      <c r="C35" s="7"/>
    </row>
    <row r="36" spans="3:3" x14ac:dyDescent="0.2">
      <c r="C36" s="7"/>
    </row>
    <row r="37" spans="3:3" x14ac:dyDescent="0.2">
      <c r="C37" s="7"/>
    </row>
    <row r="38" spans="3:3" x14ac:dyDescent="0.2">
      <c r="C38" s="7"/>
    </row>
    <row r="39" spans="3:3" x14ac:dyDescent="0.2">
      <c r="C39" s="7"/>
    </row>
    <row r="40" spans="3:3" x14ac:dyDescent="0.2">
      <c r="C40" s="7"/>
    </row>
  </sheetData>
  <dataValidations count="2">
    <dataValidation type="list" allowBlank="1" showInputMessage="1" showErrorMessage="1" sqref="F2:F22 J2:J22 N2:N22 R2:R22" xr:uid="{09522B58-DC02-A541-B761-F2132A7D0898}">
      <formula1>"1,2,3,4,5"</formula1>
    </dataValidation>
    <dataValidation type="list" allowBlank="1" showInputMessage="1" showErrorMessage="1" sqref="A2:A22" xr:uid="{428BDA83-86F1-FB47-A9E7-5D8572E0DA96}">
      <formula1>"COMERCIAL, LOGISTICA, DEMOGRAFICA, NORMA TECNICA, ECONOMICA"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339B3-422F-2543-BA6C-317DEBEA840E}">
  <dimension ref="A1:D5"/>
  <sheetViews>
    <sheetView zoomScale="118" workbookViewId="0">
      <selection activeCell="C4" sqref="C4"/>
    </sheetView>
  </sheetViews>
  <sheetFormatPr baseColWidth="10" defaultColWidth="11.42578125" defaultRowHeight="12.75" x14ac:dyDescent="0.2"/>
  <sheetData>
    <row r="1" spans="1:4" x14ac:dyDescent="0.2">
      <c r="B1" s="67">
        <v>45251</v>
      </c>
      <c r="C1" s="67">
        <v>45617</v>
      </c>
    </row>
    <row r="2" spans="1:4" x14ac:dyDescent="0.2">
      <c r="A2" s="64" t="s">
        <v>29</v>
      </c>
      <c r="B2" s="65">
        <v>4071.28</v>
      </c>
      <c r="C2" s="65">
        <v>4405.25</v>
      </c>
      <c r="D2" s="66">
        <f>1-(C2/B2)</f>
        <v>-8.2030712699691533E-2</v>
      </c>
    </row>
    <row r="3" spans="1:4" x14ac:dyDescent="0.2">
      <c r="A3" s="64" t="s">
        <v>106</v>
      </c>
      <c r="B3" s="65">
        <v>1084.1600000000001</v>
      </c>
      <c r="C3" s="65">
        <v>1173.17</v>
      </c>
      <c r="D3" s="66">
        <f t="shared" ref="D3" si="0">1-(C3/B3)</f>
        <v>-8.2100427981109725E-2</v>
      </c>
    </row>
    <row r="4" spans="1:4" x14ac:dyDescent="0.2">
      <c r="A4" s="64" t="s">
        <v>105</v>
      </c>
      <c r="B4" s="65">
        <v>4349.8</v>
      </c>
      <c r="C4" s="65">
        <v>4618.3</v>
      </c>
      <c r="D4" s="66">
        <f>1-(C4/B4)</f>
        <v>-6.1726975952917318E-2</v>
      </c>
    </row>
    <row r="5" spans="1:4" x14ac:dyDescent="0.2">
      <c r="A5" s="64" t="s">
        <v>105</v>
      </c>
      <c r="B5" s="65">
        <v>4349.8</v>
      </c>
      <c r="C5" s="65">
        <f>C4</f>
        <v>4618.3</v>
      </c>
      <c r="D5" s="66">
        <f>1-(C5/B5)</f>
        <v>-6.1726975952917318E-2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0F9C-3EAF-4719-91BB-540A1A34F927}">
  <dimension ref="C5:D10"/>
  <sheetViews>
    <sheetView workbookViewId="0">
      <selection activeCell="C11" sqref="C11"/>
    </sheetView>
  </sheetViews>
  <sheetFormatPr baseColWidth="10" defaultColWidth="9.140625" defaultRowHeight="12.75" x14ac:dyDescent="0.2"/>
  <cols>
    <col min="3" max="3" width="20" bestFit="1" customWidth="1"/>
  </cols>
  <sheetData>
    <row r="5" spans="3:4" x14ac:dyDescent="0.2">
      <c r="C5" s="45" t="s">
        <v>77</v>
      </c>
      <c r="D5" s="28">
        <f>+MATRIZ!E26</f>
        <v>3.7156000000000007</v>
      </c>
    </row>
    <row r="6" spans="3:4" x14ac:dyDescent="0.2">
      <c r="C6" s="45" t="s">
        <v>58</v>
      </c>
      <c r="D6" s="46">
        <f>+MATRIZ!E27</f>
        <v>2.4298999999999999</v>
      </c>
    </row>
    <row r="7" spans="3:4" x14ac:dyDescent="0.2">
      <c r="C7" s="45" t="s">
        <v>42</v>
      </c>
      <c r="D7" s="28">
        <f>+MATRIZ!E28</f>
        <v>3.0474999999999994</v>
      </c>
    </row>
    <row r="8" spans="3:4" x14ac:dyDescent="0.2">
      <c r="C8" s="45" t="s">
        <v>34</v>
      </c>
      <c r="D8" s="28">
        <f>+MATRIZ!E29</f>
        <v>3.0611999999999999</v>
      </c>
    </row>
    <row r="10" spans="3:4" x14ac:dyDescent="0.2">
      <c r="C1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Preseleccion Paises</vt:lpstr>
      <vt:lpstr>MATRIZ</vt:lpstr>
      <vt:lpstr>Convertir divisas</vt:lpstr>
      <vt:lpstr>Pais elegido</vt:lpstr>
    </vt:vector>
  </TitlesOfParts>
  <Manager/>
  <Company>PROEXPORT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YESSIKA TAVERA</cp:lastModifiedBy>
  <cp:revision/>
  <dcterms:created xsi:type="dcterms:W3CDTF">2008-12-18T17:29:20Z</dcterms:created>
  <dcterms:modified xsi:type="dcterms:W3CDTF">2024-11-24T05:25:12Z</dcterms:modified>
  <cp:category/>
  <cp:contentStatus/>
</cp:coreProperties>
</file>